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1\Бюджет 2021\План КР\"/>
    </mc:Choice>
  </mc:AlternateContent>
  <bookViews>
    <workbookView xWindow="0" yWindow="0" windowWidth="20490" windowHeight="7050" firstSheet="1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СУ &quot;Асен Златаров&quot; с.Гиген" sheetId="4" r:id="rId4"/>
  </sheets>
  <definedNames>
    <definedName name="_xlnm.Print_Titles" localSheetId="0">Общо!$A:$W,Общо!$9:$9</definedName>
  </definedNames>
  <calcPr calcId="162913"/>
</workbook>
</file>

<file path=xl/calcChain.xml><?xml version="1.0" encoding="utf-8"?>
<calcChain xmlns="http://schemas.openxmlformats.org/spreadsheetml/2006/main">
  <c r="E36" i="1" l="1"/>
  <c r="F36" i="1"/>
  <c r="G36" i="1"/>
  <c r="H36" i="1"/>
  <c r="I36" i="1"/>
  <c r="J36" i="1"/>
  <c r="K36" i="1"/>
  <c r="L36" i="1"/>
  <c r="N36" i="1"/>
  <c r="O36" i="1"/>
  <c r="P36" i="1"/>
  <c r="Q36" i="1"/>
  <c r="R36" i="1"/>
  <c r="S36" i="1"/>
  <c r="T36" i="1"/>
  <c r="U36" i="1"/>
  <c r="V36" i="1"/>
  <c r="W36" i="1"/>
  <c r="D36" i="1"/>
  <c r="H33" i="1" l="1"/>
  <c r="H27" i="1" s="1"/>
  <c r="H10" i="1" s="1"/>
  <c r="M33" i="1"/>
  <c r="M27" i="1" s="1"/>
  <c r="M10" i="1" s="1"/>
  <c r="E33" i="1"/>
  <c r="E27" i="1" s="1"/>
  <c r="E10" i="1" s="1"/>
  <c r="F33" i="1"/>
  <c r="F27" i="1" s="1"/>
  <c r="F10" i="1" s="1"/>
  <c r="G33" i="1"/>
  <c r="G27" i="1" s="1"/>
  <c r="G10" i="1" s="1"/>
  <c r="I33" i="1"/>
  <c r="I27" i="1" s="1"/>
  <c r="I10" i="1" s="1"/>
  <c r="J33" i="1"/>
  <c r="J27" i="1" s="1"/>
  <c r="J10" i="1" s="1"/>
  <c r="K33" i="1"/>
  <c r="K27" i="1" s="1"/>
  <c r="K10" i="1" s="1"/>
  <c r="L33" i="1"/>
  <c r="L27" i="1" s="1"/>
  <c r="L10" i="1" s="1"/>
  <c r="N33" i="1"/>
  <c r="N27" i="1" s="1"/>
  <c r="N10" i="1" s="1"/>
  <c r="O33" i="1"/>
  <c r="O27" i="1" s="1"/>
  <c r="O10" i="1" s="1"/>
  <c r="P33" i="1"/>
  <c r="P27" i="1" s="1"/>
  <c r="P10" i="1" s="1"/>
  <c r="Q33" i="1"/>
  <c r="Q27" i="1" s="1"/>
  <c r="Q10" i="1" s="1"/>
  <c r="R33" i="1"/>
  <c r="R27" i="1" s="1"/>
  <c r="R10" i="1" s="1"/>
  <c r="S33" i="1"/>
  <c r="S27" i="1" s="1"/>
  <c r="S10" i="1" s="1"/>
  <c r="T33" i="1"/>
  <c r="T27" i="1" s="1"/>
  <c r="T10" i="1" s="1"/>
  <c r="U33" i="1"/>
  <c r="U27" i="1" s="1"/>
  <c r="U10" i="1" s="1"/>
  <c r="V33" i="1"/>
  <c r="V27" i="1" s="1"/>
  <c r="V10" i="1" s="1"/>
  <c r="D33" i="1"/>
  <c r="D27" i="1" s="1"/>
  <c r="D10" i="1" s="1"/>
  <c r="W33" i="1"/>
  <c r="W27" i="1" s="1"/>
  <c r="W10" i="1" s="1"/>
</calcChain>
</file>

<file path=xl/sharedStrings.xml><?xml version="1.0" encoding="utf-8"?>
<sst xmlns="http://schemas.openxmlformats.org/spreadsheetml/2006/main" count="492" uniqueCount="156">
  <si>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</si>
  <si>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</si>
  <si>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</si>
  <si>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</si>
  <si>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</si>
  <si>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 xml:space="preserve">Първоначален план за периода:  2021г. 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</si>
  <si>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</si>
  <si>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</si>
  <si>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</si>
  <si>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</si>
  <si>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</si>
  <si>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</si>
  <si>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</si>
  <si>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</si>
  <si>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</si>
  <si>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</si>
  <si>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</si>
  <si>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</si>
  <si>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</si>
  <si>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</si>
  <si>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</si>
  <si>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</si>
  <si>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</si>
  <si>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</si>
  <si>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</si>
  <si>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</si>
  <si>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</si>
  <si>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</si>
  <si>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</si>
  <si>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</si>
  <si>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</si>
  <si>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</si>
  <si>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</si>
  <si>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</si>
  <si>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</si>
  <si>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</si>
  <si>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2020-2021</t>
  </si>
  <si>
    <t xml:space="preserve">42 (план:482921 лв., усвоено:0 лв.);
</t>
  </si>
  <si>
    <t>Основен ремонт на общинска сграда с друго предназначение/старото училище в гр.Гулянци/, Гулянци</t>
  </si>
  <si>
    <t>2020-2022</t>
  </si>
  <si>
    <t xml:space="preserve">3113 (план:301319 лв., усвоено:0 лв.);
</t>
  </si>
  <si>
    <t xml:space="preserve">3113 (план:207699 лв., усвоено:0 лв.);
</t>
  </si>
  <si>
    <t>Функция 03</t>
  </si>
  <si>
    <t>Образование</t>
  </si>
  <si>
    <t>3322</t>
  </si>
  <si>
    <t>Въвеждане на последващи мерки по енергийна ефективност за  СУ „ Христо Смирненски ” в ПИ с идентификатар 18099,401.1408,  ул. „ Г.С.Раковски”                   № 19-25, гр.Гулянци, община Гулянци, област Плевен, Гулянци</t>
  </si>
  <si>
    <t>2019-2021</t>
  </si>
  <si>
    <t xml:space="preserve">42 (план:926504 лв., усвоено:0 лв.);
</t>
  </si>
  <si>
    <t>ППР</t>
  </si>
  <si>
    <t>3311</t>
  </si>
  <si>
    <t>Техническо обследване, изготвяне на технически паспорт и обследване за енергийна ефективност на сградата на   ДГ         „ Незабравка ”  гр.Гулянци, ПИ18099,401.582; ул. „ Струма”    № 8-10, Гулянци</t>
  </si>
  <si>
    <t>2021-2021</t>
  </si>
  <si>
    <t xml:space="preserve">3113 (план:15900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</si>
  <si>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</si>
  <si>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</si>
  <si>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</si>
  <si>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Реконструкция и благоустрояване  на площадни пространства в гр. Гулянци, с. Брест, с. Гиген и с. Долни Вит, община Гулянци, Гулянци Брест Гиген Долни Вит</t>
  </si>
  <si>
    <t xml:space="preserve">3113 (план:20841 лв., усвоено:0 лв.);
</t>
  </si>
  <si>
    <t xml:space="preserve">42 (план:434109 лв., усвоено:0 лв.);
</t>
  </si>
  <si>
    <t>Функция 08</t>
  </si>
  <si>
    <t>Икономически дейности и услуги</t>
  </si>
  <si>
    <t>8832</t>
  </si>
  <si>
    <t>Реконструкция и рехабилитация на пътища в община Гулянци, който включва обектите : 1. Реконструкция и рехабилитация на път PVN 2024/ІІІ-118, Гулянци – Комарево / Крета-/ ІІІ-1106/ в община Гулянци, 2. Реконструкция и рехабилитация на път PVN 3021/ІІ-11/, Гулянци-Никопол/Милковица-Шияково/ІІІ-1106/ в община Гулянци, 3. Строителство,реконструкция и рехабилитация на път  PVN 3023/ІІІ-118,Гулянци – Комарево/-/ІІ-11/ в община Гулянци”, Крета-Шияково-Гулянци</t>
  </si>
  <si>
    <t xml:space="preserve">42 (план:3551183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</si>
  <si>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</si>
  <si>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</si>
  <si>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</si>
  <si>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</si>
  <si>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Гулянци</t>
  </si>
  <si>
    <t>5203</t>
  </si>
  <si>
    <t>придобиване на друго оборудване, машини и съоръжения</t>
  </si>
  <si>
    <t>1123</t>
  </si>
  <si>
    <t>Климатик за ОбС, Гулянци</t>
  </si>
  <si>
    <t>Функция 02</t>
  </si>
  <si>
    <t>Отбрана и сигурност</t>
  </si>
  <si>
    <t>2239</t>
  </si>
  <si>
    <t>Компютри за Районни полицейски  инспектори и Детска
 педагогическа стая, Гулянци</t>
  </si>
  <si>
    <t xml:space="preserve">3111 (план:3000 лв., усвоено:0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</si>
  <si>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</si>
  <si>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</si>
  <si>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</si>
  <si>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</si>
  <si>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(план:739414 лв., усвоено:0 лв.);
</t>
  </si>
  <si>
    <t>Преносими компютри за СУ „ Христо Смирненски ” гр.Гулянци ПМС 283, Гулянци</t>
  </si>
  <si>
    <t xml:space="preserve">3111 (план:9672 лв., усвоено:0 лв.);
</t>
  </si>
  <si>
    <t>Компютри за СУ „ Христо Смирненски ” гр.Гулянци, Гулянци</t>
  </si>
  <si>
    <t xml:space="preserve">3111 (план:3328 лв., усвоено:0 лв.);
</t>
  </si>
  <si>
    <t>Компютри за СУ „Асен Златаров ” с.Гиген, с.Гиген</t>
  </si>
  <si>
    <t xml:space="preserve">3111 (план:3500 лв., усвоено:0 лв.);
</t>
  </si>
  <si>
    <t>Компютри за ОУ” Христо Ботев” с.Брест, с.Брест</t>
  </si>
  <si>
    <t xml:space="preserve">3111 (план:1500 лв., усвоено:0 лв.);
</t>
  </si>
  <si>
    <t>Климатици  за СУ „ Христо Смирненски ” гр.Гулянци, Гулянци</t>
  </si>
  <si>
    <t xml:space="preserve">3111 (план:2000 лв., усвоено:0 лв.);
</t>
  </si>
  <si>
    <t>5204</t>
  </si>
  <si>
    <t>придобиване на транспортни средства</t>
  </si>
  <si>
    <t>Трактор и прикачен инвентар/плуг/-НП"Осигуряване на съвременна образователна среда"-СУ "Христо Смирненски", Гулянци</t>
  </si>
  <si>
    <t xml:space="preserve">3111 (план:65460 лв., усвоено:0 лв.);
</t>
  </si>
  <si>
    <t>Функция 05</t>
  </si>
  <si>
    <t>Социално осигуряване, подпомагане и грижи</t>
  </si>
  <si>
    <t>5524</t>
  </si>
  <si>
    <t>Лекотоварен автомобил за домашен социален патронаж –  2 броя, Гулянци</t>
  </si>
  <si>
    <t xml:space="preserve">3113 (план:12000 лв., усвоено:0 лв.);
</t>
  </si>
  <si>
    <t>5526</t>
  </si>
  <si>
    <t>Лек автомобил за Център за обществена подкрепа, Гулянци</t>
  </si>
  <si>
    <t xml:space="preserve">3111 (план:5000 лв., усвоено:0 лв.);
</t>
  </si>
  <si>
    <t>5202</t>
  </si>
  <si>
    <t>придобиване на сгради</t>
  </si>
  <si>
    <t>инженеринг</t>
  </si>
  <si>
    <t>„Навес върху паркоместа  с. Шияково”; УПИ VI, кв.11, адрес: ул.„Васил Левски”,  № 15 Б, община Гулянци, с.Шияково</t>
  </si>
  <si>
    <t>„ Основен ремонт на детска площадка в парково пространство гр.Гулянци, доставка и монтаж на 3 бр. детски съоръжения за игра на открито”;  ПИ 18099.401.809, община Гулянци, Гулянци</t>
  </si>
  <si>
    <t xml:space="preserve">3113 (план:6400 лв., усвоено:0 лв.);
</t>
  </si>
  <si>
    <t>„Основен ремонт на детска площадка в парково пространство с.Брест, доставка и монтаж на 3 бр. детски съоръжения за игра на открито”;  УПИ III-513, кв. 3А, община Гулянци, с.Брест</t>
  </si>
  <si>
    <t xml:space="preserve">3113 (план:6100 лв., усвоено:0 лв.);
</t>
  </si>
  <si>
    <t>6627</t>
  </si>
  <si>
    <t>Рекултивация и закриване на старото общинско депо за отпадъци, в землището на гр.Гулянци, Гулянци</t>
  </si>
  <si>
    <t xml:space="preserve">6100 (план:13991 лв., усвоено:0 лв.);
</t>
  </si>
  <si>
    <t xml:space="preserve">98 (план:899738 лв., усвоено:0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</si>
  <si>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</si>
  <si>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</si>
  <si>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 xml:space="preserve">3113 (план:3120 лв., усвоено:0 лв.);
</t>
  </si>
  <si>
    <t>„Изграждане на детска площадка в парково пространство с.Долни Вит, доставка и монтаж на 3 бр. детски съоръжения за игра на открито и фонтанка”;  УПИ IX, кв. 62, община Гулянци, с.Долни Вит</t>
  </si>
  <si>
    <t xml:space="preserve">3113 (план:6900 лв., усвоено:0 лв.);
</t>
  </si>
  <si>
    <t>Функция 07</t>
  </si>
  <si>
    <t>Почивно дело, култура, религиозни дейности</t>
  </si>
  <si>
    <t>7714</t>
  </si>
  <si>
    <t>„Изграждане на фитнес площадка на открито в парково пространство на Спортен комплекс - Гулянци”;  ПИ 18099.401.1334, община Гулянци, Гулянци</t>
  </si>
  <si>
    <t xml:space="preserve">3113 (план:11300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</si>
  <si>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</si>
  <si>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</si>
  <si>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</si>
  <si>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</si>
  <si>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</si>
  <si>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</si>
  <si>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</si>
  <si>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</si>
  <si>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</si>
  <si>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</si>
  <si>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</si>
  <si>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</si>
  <si>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</si>
  <si>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</si>
  <si>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</si>
  <si>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</si>
  <si>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</si>
  <si>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</si>
  <si>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</si>
  <si>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</si>
  <si>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</si>
  <si>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</si>
  <si>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</si>
  <si>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</si>
  <si>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</si>
  <si>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</si>
  <si>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</si>
  <si>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</si>
  <si>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СУ "Асен Златаров" с.Гиген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</si>
</sst>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7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2"/>
  <sheetViews>
    <sheetView tabSelected="1" topLeftCell="A4" workbookViewId="0">
      <selection activeCell="F10" sqref="F10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.42578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1.85546875" customWidth="1"/>
    <col min="18" max="18" width="9.7109375" customWidth="1" collapsed="1"/>
    <col min="22" max="22" width="15.140625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f>D11+D27</f>
        <v>12551402</v>
      </c>
      <c r="E10" s="5">
        <f t="shared" ref="E10:W10" si="0">E11+E27</f>
        <v>4755933</v>
      </c>
      <c r="F10" s="5">
        <f t="shared" si="0"/>
        <v>7758299</v>
      </c>
      <c r="G10" s="5">
        <f t="shared" si="0"/>
        <v>0</v>
      </c>
      <c r="H10" s="5">
        <f t="shared" si="0"/>
        <v>0</v>
      </c>
      <c r="I10" s="5">
        <f t="shared" si="0"/>
        <v>394751</v>
      </c>
      <c r="J10" s="5">
        <f t="shared" si="0"/>
        <v>380760</v>
      </c>
      <c r="K10" s="5">
        <f t="shared" si="0"/>
        <v>0</v>
      </c>
      <c r="L10" s="5">
        <f t="shared" si="0"/>
        <v>0</v>
      </c>
      <c r="M10" s="5">
        <f t="shared" si="0"/>
        <v>0</v>
      </c>
      <c r="N10" s="5">
        <f t="shared" si="0"/>
        <v>1043693</v>
      </c>
      <c r="O10" s="5">
        <f t="shared" si="0"/>
        <v>0</v>
      </c>
      <c r="P10" s="5">
        <f t="shared" si="0"/>
        <v>25400</v>
      </c>
      <c r="Q10" s="5">
        <f t="shared" si="0"/>
        <v>0</v>
      </c>
      <c r="R10" s="5">
        <f t="shared" si="0"/>
        <v>0</v>
      </c>
      <c r="S10" s="5">
        <f t="shared" si="0"/>
        <v>0</v>
      </c>
      <c r="T10" s="5">
        <f t="shared" si="0"/>
        <v>0</v>
      </c>
      <c r="U10" s="5">
        <f t="shared" si="0"/>
        <v>0</v>
      </c>
      <c r="V10" s="5">
        <f t="shared" si="0"/>
        <v>6294455</v>
      </c>
      <c r="W10" s="5">
        <f t="shared" si="0"/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10708999</v>
      </c>
      <c r="E11" s="1">
        <v>4731353</v>
      </c>
      <c r="F11" s="1">
        <v>5940476</v>
      </c>
      <c r="G11" s="1">
        <v>0</v>
      </c>
      <c r="H11" s="1"/>
      <c r="I11" s="1">
        <v>338060</v>
      </c>
      <c r="J11" s="1">
        <v>338060</v>
      </c>
      <c r="K11" s="1">
        <v>0</v>
      </c>
      <c r="L11" s="1">
        <v>0</v>
      </c>
      <c r="M11" s="1"/>
      <c r="N11" s="1">
        <v>207699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5394717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991939</v>
      </c>
      <c r="E12" s="3">
        <v>0</v>
      </c>
      <c r="F12" s="3">
        <v>991939</v>
      </c>
      <c r="G12" s="3">
        <v>0</v>
      </c>
      <c r="H12" s="3"/>
      <c r="I12" s="3">
        <v>301319</v>
      </c>
      <c r="J12" s="3">
        <v>301319</v>
      </c>
      <c r="K12" s="3">
        <v>0</v>
      </c>
      <c r="L12" s="3">
        <v>0</v>
      </c>
      <c r="M12" s="3"/>
      <c r="N12" s="3">
        <v>207699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0</v>
      </c>
    </row>
    <row r="13" spans="1:23" x14ac:dyDescent="0.25">
      <c r="A13" s="4"/>
      <c r="B13" s="4" t="s">
        <v>33</v>
      </c>
      <c r="C13" s="4"/>
      <c r="D13" s="4">
        <v>991939</v>
      </c>
      <c r="E13" s="4">
        <v>0</v>
      </c>
      <c r="F13" s="4">
        <v>991939</v>
      </c>
      <c r="G13" s="4">
        <v>0</v>
      </c>
      <c r="H13" s="4"/>
      <c r="I13" s="4">
        <v>301319</v>
      </c>
      <c r="J13" s="4">
        <v>301319</v>
      </c>
      <c r="K13" s="4">
        <v>0</v>
      </c>
      <c r="L13" s="4">
        <v>0</v>
      </c>
      <c r="M13" s="4"/>
      <c r="N13" s="4">
        <v>207699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0</v>
      </c>
    </row>
    <row r="14" spans="1:23" ht="120" x14ac:dyDescent="0.25">
      <c r="A14" s="7" t="s">
        <v>34</v>
      </c>
      <c r="B14" s="6" t="s">
        <v>35</v>
      </c>
      <c r="C14" s="7" t="s">
        <v>36</v>
      </c>
      <c r="D14" s="7">
        <v>482921</v>
      </c>
      <c r="E14" s="7">
        <v>0</v>
      </c>
      <c r="F14" s="7">
        <v>482921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482921</v>
      </c>
      <c r="W14" s="7">
        <v>0</v>
      </c>
    </row>
    <row r="15" spans="1:23" ht="60" x14ac:dyDescent="0.25">
      <c r="A15" s="7" t="s">
        <v>34</v>
      </c>
      <c r="B15" s="6" t="s">
        <v>38</v>
      </c>
      <c r="C15" s="7" t="s">
        <v>39</v>
      </c>
      <c r="D15" s="7">
        <v>509018</v>
      </c>
      <c r="E15" s="7">
        <v>0</v>
      </c>
      <c r="F15" s="7">
        <v>509018</v>
      </c>
      <c r="G15" s="7">
        <v>0</v>
      </c>
      <c r="H15" s="7" t="s">
        <v>40</v>
      </c>
      <c r="I15" s="7">
        <v>301319</v>
      </c>
      <c r="J15" s="7">
        <v>301319</v>
      </c>
      <c r="K15" s="7">
        <v>0</v>
      </c>
      <c r="L15" s="7">
        <v>0</v>
      </c>
      <c r="M15" s="7" t="s">
        <v>41</v>
      </c>
      <c r="N15" s="7">
        <v>207699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42</v>
      </c>
      <c r="B16" s="3" t="s">
        <v>43</v>
      </c>
      <c r="C16" s="3"/>
      <c r="D16" s="3">
        <v>1818552</v>
      </c>
      <c r="E16" s="3">
        <v>876148</v>
      </c>
      <c r="F16" s="3">
        <v>942404</v>
      </c>
      <c r="G16" s="3">
        <v>0</v>
      </c>
      <c r="H16" s="3"/>
      <c r="I16" s="3">
        <v>15900</v>
      </c>
      <c r="J16" s="3">
        <v>15900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926504</v>
      </c>
      <c r="W16" s="3">
        <v>0</v>
      </c>
    </row>
    <row r="17" spans="1:23" x14ac:dyDescent="0.25">
      <c r="A17" s="4"/>
      <c r="B17" s="4" t="s">
        <v>33</v>
      </c>
      <c r="C17" s="4"/>
      <c r="D17" s="4">
        <v>1802652</v>
      </c>
      <c r="E17" s="4">
        <v>876148</v>
      </c>
      <c r="F17" s="4">
        <v>926504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926504</v>
      </c>
      <c r="W17" s="4">
        <v>0</v>
      </c>
    </row>
    <row r="18" spans="1:23" ht="120" x14ac:dyDescent="0.25">
      <c r="A18" s="7" t="s">
        <v>44</v>
      </c>
      <c r="B18" s="6" t="s">
        <v>45</v>
      </c>
      <c r="C18" s="7" t="s">
        <v>46</v>
      </c>
      <c r="D18" s="7">
        <v>1802652</v>
      </c>
      <c r="E18" s="7">
        <v>876148</v>
      </c>
      <c r="F18" s="7">
        <v>926504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47</v>
      </c>
      <c r="V18" s="7">
        <v>926504</v>
      </c>
      <c r="W18" s="7">
        <v>0</v>
      </c>
    </row>
    <row r="19" spans="1:23" x14ac:dyDescent="0.25">
      <c r="A19" s="4"/>
      <c r="B19" s="4" t="s">
        <v>48</v>
      </c>
      <c r="C19" s="4"/>
      <c r="D19" s="4">
        <v>15900</v>
      </c>
      <c r="E19" s="4">
        <v>0</v>
      </c>
      <c r="F19" s="4">
        <v>15900</v>
      </c>
      <c r="G19" s="4">
        <v>0</v>
      </c>
      <c r="H19" s="4"/>
      <c r="I19" s="4">
        <v>15900</v>
      </c>
      <c r="J19" s="4">
        <v>15900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05" x14ac:dyDescent="0.25">
      <c r="A20" s="7" t="s">
        <v>49</v>
      </c>
      <c r="B20" s="6" t="s">
        <v>50</v>
      </c>
      <c r="C20" s="7" t="s">
        <v>51</v>
      </c>
      <c r="D20" s="7">
        <v>15900</v>
      </c>
      <c r="E20" s="7">
        <v>0</v>
      </c>
      <c r="F20" s="7">
        <v>15900</v>
      </c>
      <c r="G20" s="7">
        <v>0</v>
      </c>
      <c r="H20" s="7" t="s">
        <v>52</v>
      </c>
      <c r="I20" s="7">
        <v>15900</v>
      </c>
      <c r="J20" s="7">
        <v>15900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3" t="s">
        <v>53</v>
      </c>
      <c r="B21" s="3" t="s">
        <v>54</v>
      </c>
      <c r="C21" s="3"/>
      <c r="D21" s="3">
        <v>901097</v>
      </c>
      <c r="E21" s="3">
        <v>446147</v>
      </c>
      <c r="F21" s="3">
        <v>454950</v>
      </c>
      <c r="G21" s="3">
        <v>0</v>
      </c>
      <c r="H21" s="3"/>
      <c r="I21" s="3">
        <v>20841</v>
      </c>
      <c r="J21" s="3">
        <v>20841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434109</v>
      </c>
      <c r="W21" s="3">
        <v>0</v>
      </c>
    </row>
    <row r="22" spans="1:23" x14ac:dyDescent="0.25">
      <c r="A22" s="4"/>
      <c r="B22" s="4" t="s">
        <v>33</v>
      </c>
      <c r="C22" s="4"/>
      <c r="D22" s="4">
        <v>901097</v>
      </c>
      <c r="E22" s="4">
        <v>446147</v>
      </c>
      <c r="F22" s="4">
        <v>454950</v>
      </c>
      <c r="G22" s="4">
        <v>0</v>
      </c>
      <c r="H22" s="4"/>
      <c r="I22" s="4">
        <v>20841</v>
      </c>
      <c r="J22" s="4">
        <v>20841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434109</v>
      </c>
      <c r="W22" s="4">
        <v>0</v>
      </c>
    </row>
    <row r="23" spans="1:23" ht="90" x14ac:dyDescent="0.25">
      <c r="A23" s="7" t="s">
        <v>55</v>
      </c>
      <c r="B23" s="6" t="s">
        <v>56</v>
      </c>
      <c r="C23" s="7" t="s">
        <v>36</v>
      </c>
      <c r="D23" s="7">
        <v>901097</v>
      </c>
      <c r="E23" s="7">
        <v>446147</v>
      </c>
      <c r="F23" s="7">
        <v>454950</v>
      </c>
      <c r="G23" s="7">
        <v>0</v>
      </c>
      <c r="H23" s="7" t="s">
        <v>57</v>
      </c>
      <c r="I23" s="7">
        <v>20841</v>
      </c>
      <c r="J23" s="7">
        <v>20841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434109</v>
      </c>
      <c r="W23" s="7">
        <v>0</v>
      </c>
    </row>
    <row r="24" spans="1:23" ht="30" x14ac:dyDescent="0.25">
      <c r="A24" s="3" t="s">
        <v>59</v>
      </c>
      <c r="B24" s="3" t="s">
        <v>60</v>
      </c>
      <c r="C24" s="3"/>
      <c r="D24" s="3">
        <v>6997411</v>
      </c>
      <c r="E24" s="3">
        <v>3409058</v>
      </c>
      <c r="F24" s="3">
        <v>3551183</v>
      </c>
      <c r="G24" s="3">
        <v>0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3551183</v>
      </c>
      <c r="W24" s="3">
        <v>0</v>
      </c>
    </row>
    <row r="25" spans="1:23" x14ac:dyDescent="0.25">
      <c r="A25" s="4"/>
      <c r="B25" s="4" t="s">
        <v>33</v>
      </c>
      <c r="C25" s="4"/>
      <c r="D25" s="4">
        <v>6997411</v>
      </c>
      <c r="E25" s="4">
        <v>3409058</v>
      </c>
      <c r="F25" s="4">
        <v>3551183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3551183</v>
      </c>
      <c r="W25" s="4">
        <v>0</v>
      </c>
    </row>
    <row r="26" spans="1:23" ht="300" x14ac:dyDescent="0.25">
      <c r="A26" s="7" t="s">
        <v>61</v>
      </c>
      <c r="B26" s="6" t="s">
        <v>62</v>
      </c>
      <c r="C26" s="7" t="s">
        <v>46</v>
      </c>
      <c r="D26" s="7">
        <v>6997411</v>
      </c>
      <c r="E26" s="7">
        <v>3409058</v>
      </c>
      <c r="F26" s="7">
        <v>3551183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63</v>
      </c>
      <c r="V26" s="7">
        <v>3551183</v>
      </c>
      <c r="W26" s="7">
        <v>0</v>
      </c>
    </row>
    <row r="27" spans="1:23" ht="30" x14ac:dyDescent="0.25">
      <c r="A27" s="1" t="s">
        <v>64</v>
      </c>
      <c r="B27" s="1" t="s">
        <v>65</v>
      </c>
      <c r="C27" s="1"/>
      <c r="D27" s="1">
        <f>D28+D33+D49+D53+D66+D39</f>
        <v>1842403</v>
      </c>
      <c r="E27" s="1">
        <f>E28+E33+E49+E53+E66+E39</f>
        <v>24580</v>
      </c>
      <c r="F27" s="1">
        <f>F28+F33+F49+F53+F66+F39</f>
        <v>1817823</v>
      </c>
      <c r="G27" s="1">
        <f>G28+G33+G49+G53+G66+G39</f>
        <v>0</v>
      </c>
      <c r="H27" s="1">
        <f>H28+H33+H49+H53+H66+H39</f>
        <v>0</v>
      </c>
      <c r="I27" s="1">
        <f>I28+I33+I49+I53+I66+I39</f>
        <v>56691</v>
      </c>
      <c r="J27" s="1">
        <f>J28+J33+J49+J53+J66+J39</f>
        <v>42700</v>
      </c>
      <c r="K27" s="1">
        <f>K28+K33+K49+K53+K66+K39</f>
        <v>0</v>
      </c>
      <c r="L27" s="1">
        <f>L28+L33+L49+L53+L66+L39</f>
        <v>0</v>
      </c>
      <c r="M27" s="1">
        <f>M28+M33+M49+M53+M66+M39</f>
        <v>0</v>
      </c>
      <c r="N27" s="1">
        <f>N28+N33+N49+N53+N66+N39</f>
        <v>835994</v>
      </c>
      <c r="O27" s="1">
        <f>O28+O33+O49+O53+O66+O39</f>
        <v>0</v>
      </c>
      <c r="P27" s="1">
        <f>P28+P33+P49+P53+P66+P39</f>
        <v>25400</v>
      </c>
      <c r="Q27" s="1">
        <f>Q28+Q33+Q49+Q53+Q66+Q39</f>
        <v>0</v>
      </c>
      <c r="R27" s="1">
        <f>R28+R33+R49+R53+R66+R39</f>
        <v>0</v>
      </c>
      <c r="S27" s="1">
        <f>S28+S33+S49+S53+S66+S39</f>
        <v>0</v>
      </c>
      <c r="T27" s="1">
        <f>T28+T33+T49+T53+T66+T39</f>
        <v>0</v>
      </c>
      <c r="U27" s="1">
        <f>U28+U33+U49+U53+U66+U39</f>
        <v>0</v>
      </c>
      <c r="V27" s="1">
        <f>V28+V33+V49+V53+V66+V39</f>
        <v>899738</v>
      </c>
      <c r="W27" s="1">
        <f>W28+W33+W49+W53+W66+W39</f>
        <v>0</v>
      </c>
    </row>
    <row r="28" spans="1:23" x14ac:dyDescent="0.25">
      <c r="A28" s="3" t="s">
        <v>31</v>
      </c>
      <c r="B28" s="3" t="s">
        <v>32</v>
      </c>
      <c r="C28" s="3"/>
      <c r="D28" s="3">
        <v>17500</v>
      </c>
      <c r="E28" s="3">
        <v>0</v>
      </c>
      <c r="F28" s="3">
        <v>17500</v>
      </c>
      <c r="G28" s="3">
        <v>0</v>
      </c>
      <c r="H28" s="3"/>
      <c r="I28" s="3">
        <v>0</v>
      </c>
      <c r="J28" s="3">
        <v>0</v>
      </c>
      <c r="K28" s="3">
        <v>0</v>
      </c>
      <c r="L28" s="3">
        <v>0</v>
      </c>
      <c r="M28" s="3"/>
      <c r="N28" s="3">
        <v>0</v>
      </c>
      <c r="O28" s="3">
        <v>0</v>
      </c>
      <c r="P28" s="3">
        <v>17500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ht="30" x14ac:dyDescent="0.25">
      <c r="A29" s="2" t="s">
        <v>66</v>
      </c>
      <c r="B29" s="2" t="s">
        <v>67</v>
      </c>
      <c r="C29" s="2"/>
      <c r="D29" s="2">
        <v>15000</v>
      </c>
      <c r="E29" s="2">
        <v>0</v>
      </c>
      <c r="F29" s="2">
        <v>15000</v>
      </c>
      <c r="G29" s="2">
        <v>0</v>
      </c>
      <c r="H29" s="2"/>
      <c r="I29" s="2">
        <v>0</v>
      </c>
      <c r="J29" s="2">
        <v>0</v>
      </c>
      <c r="K29" s="2">
        <v>0</v>
      </c>
      <c r="L29" s="2">
        <v>0</v>
      </c>
      <c r="M29" s="2"/>
      <c r="N29" s="2">
        <v>0</v>
      </c>
      <c r="O29" s="2">
        <v>0</v>
      </c>
      <c r="P29" s="2">
        <v>15000</v>
      </c>
      <c r="Q29" s="2">
        <v>0</v>
      </c>
      <c r="R29" s="2"/>
      <c r="S29" s="2">
        <v>0</v>
      </c>
      <c r="T29" s="2">
        <v>0</v>
      </c>
      <c r="U29" s="2"/>
      <c r="V29" s="2">
        <v>0</v>
      </c>
      <c r="W29" s="2">
        <v>0</v>
      </c>
    </row>
    <row r="30" spans="1:23" ht="30" x14ac:dyDescent="0.25">
      <c r="A30" s="7" t="s">
        <v>34</v>
      </c>
      <c r="B30" s="6" t="s">
        <v>68</v>
      </c>
      <c r="C30" s="7" t="s">
        <v>51</v>
      </c>
      <c r="D30" s="7">
        <v>15000</v>
      </c>
      <c r="E30" s="7">
        <v>0</v>
      </c>
      <c r="F30" s="7">
        <v>15000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15000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2" t="s">
        <v>69</v>
      </c>
      <c r="B31" s="2" t="s">
        <v>70</v>
      </c>
      <c r="C31" s="2"/>
      <c r="D31" s="2">
        <v>2500</v>
      </c>
      <c r="E31" s="2">
        <v>0</v>
      </c>
      <c r="F31" s="2">
        <v>2500</v>
      </c>
      <c r="G31" s="2">
        <v>0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0</v>
      </c>
      <c r="O31" s="2">
        <v>0</v>
      </c>
      <c r="P31" s="2">
        <v>2500</v>
      </c>
      <c r="Q31" s="2">
        <v>0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 spans="1:23" x14ac:dyDescent="0.25">
      <c r="A32" s="7" t="s">
        <v>71</v>
      </c>
      <c r="B32" s="6" t="s">
        <v>72</v>
      </c>
      <c r="C32" s="7" t="s">
        <v>51</v>
      </c>
      <c r="D32" s="7">
        <v>2500</v>
      </c>
      <c r="E32" s="7">
        <v>0</v>
      </c>
      <c r="F32" s="7">
        <v>2500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2500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3" t="s">
        <v>73</v>
      </c>
      <c r="B33" s="3" t="s">
        <v>74</v>
      </c>
      <c r="C33" s="3"/>
      <c r="D33" s="3">
        <f>D34+D36</f>
        <v>742414</v>
      </c>
      <c r="E33" s="3">
        <f t="shared" ref="E33:W33" si="1">E34+E36</f>
        <v>0</v>
      </c>
      <c r="F33" s="3">
        <f t="shared" si="1"/>
        <v>742414</v>
      </c>
      <c r="G33" s="3">
        <f t="shared" si="1"/>
        <v>0</v>
      </c>
      <c r="H33" s="3">
        <f t="shared" si="1"/>
        <v>0</v>
      </c>
      <c r="I33" s="3">
        <f t="shared" si="1"/>
        <v>0</v>
      </c>
      <c r="J33" s="3">
        <f t="shared" si="1"/>
        <v>0</v>
      </c>
      <c r="K33" s="3">
        <f t="shared" si="1"/>
        <v>0</v>
      </c>
      <c r="L33" s="3">
        <f t="shared" si="1"/>
        <v>0</v>
      </c>
      <c r="M33" s="3">
        <f t="shared" si="1"/>
        <v>0</v>
      </c>
      <c r="N33" s="3">
        <f t="shared" si="1"/>
        <v>742414</v>
      </c>
      <c r="O33" s="3">
        <f t="shared" si="1"/>
        <v>0</v>
      </c>
      <c r="P33" s="3">
        <f t="shared" si="1"/>
        <v>0</v>
      </c>
      <c r="Q33" s="3">
        <f t="shared" si="1"/>
        <v>0</v>
      </c>
      <c r="R33" s="3">
        <f t="shared" si="1"/>
        <v>0</v>
      </c>
      <c r="S33" s="3">
        <f t="shared" si="1"/>
        <v>0</v>
      </c>
      <c r="T33" s="3">
        <f t="shared" si="1"/>
        <v>0</v>
      </c>
      <c r="U33" s="3">
        <f t="shared" si="1"/>
        <v>0</v>
      </c>
      <c r="V33" s="3">
        <f t="shared" si="1"/>
        <v>0</v>
      </c>
      <c r="W33" s="3">
        <f t="shared" si="1"/>
        <v>0</v>
      </c>
    </row>
    <row r="34" spans="1:23" ht="30" x14ac:dyDescent="0.25">
      <c r="A34" s="2" t="s">
        <v>66</v>
      </c>
      <c r="B34" s="2" t="s">
        <v>67</v>
      </c>
      <c r="C34" s="2"/>
      <c r="D34" s="2">
        <v>3000</v>
      </c>
      <c r="E34" s="2">
        <v>0</v>
      </c>
      <c r="F34" s="2">
        <v>3000</v>
      </c>
      <c r="G34" s="2">
        <v>0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3000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 spans="1:23" ht="60" x14ac:dyDescent="0.25">
      <c r="A35" s="7" t="s">
        <v>75</v>
      </c>
      <c r="B35" s="6" t="s">
        <v>76</v>
      </c>
      <c r="C35" s="7" t="s">
        <v>51</v>
      </c>
      <c r="D35" s="7">
        <v>3000</v>
      </c>
      <c r="E35" s="7">
        <v>0</v>
      </c>
      <c r="F35" s="7">
        <v>3000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77</v>
      </c>
      <c r="N35" s="7">
        <v>3000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2" t="s">
        <v>78</v>
      </c>
      <c r="B36" s="2" t="s">
        <v>79</v>
      </c>
      <c r="C36" s="2"/>
      <c r="D36" s="2">
        <f>D38</f>
        <v>739414</v>
      </c>
      <c r="E36" s="2">
        <f t="shared" ref="E36:W36" si="2">E38</f>
        <v>0</v>
      </c>
      <c r="F36" s="2">
        <f t="shared" si="2"/>
        <v>739414</v>
      </c>
      <c r="G36" s="2">
        <f t="shared" si="2"/>
        <v>0</v>
      </c>
      <c r="H36" s="2">
        <f t="shared" si="2"/>
        <v>0</v>
      </c>
      <c r="I36" s="2">
        <f t="shared" si="2"/>
        <v>0</v>
      </c>
      <c r="J36" s="2">
        <f t="shared" si="2"/>
        <v>0</v>
      </c>
      <c r="K36" s="2">
        <f t="shared" si="2"/>
        <v>0</v>
      </c>
      <c r="L36" s="2">
        <f t="shared" si="2"/>
        <v>0</v>
      </c>
      <c r="M36" s="2"/>
      <c r="N36" s="2">
        <f t="shared" si="2"/>
        <v>739414</v>
      </c>
      <c r="O36" s="2">
        <f t="shared" si="2"/>
        <v>0</v>
      </c>
      <c r="P36" s="2">
        <f t="shared" si="2"/>
        <v>0</v>
      </c>
      <c r="Q36" s="2">
        <f t="shared" si="2"/>
        <v>0</v>
      </c>
      <c r="R36" s="2">
        <f t="shared" si="2"/>
        <v>0</v>
      </c>
      <c r="S36" s="2">
        <f t="shared" si="2"/>
        <v>0</v>
      </c>
      <c r="T36" s="2">
        <f t="shared" si="2"/>
        <v>0</v>
      </c>
      <c r="U36" s="2">
        <f t="shared" si="2"/>
        <v>0</v>
      </c>
      <c r="V36" s="2">
        <f t="shared" si="2"/>
        <v>0</v>
      </c>
      <c r="W36" s="2">
        <f t="shared" si="2"/>
        <v>0</v>
      </c>
    </row>
    <row r="37" spans="1:23" x14ac:dyDescent="0.25">
      <c r="A37" s="4"/>
      <c r="B37" s="4" t="s">
        <v>33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60.75" thickBot="1" x14ac:dyDescent="0.3">
      <c r="A38" s="7" t="s">
        <v>80</v>
      </c>
      <c r="B38" s="6" t="s">
        <v>81</v>
      </c>
      <c r="C38" s="7" t="s">
        <v>36</v>
      </c>
      <c r="D38" s="7">
        <v>739414</v>
      </c>
      <c r="E38" s="7">
        <v>0</v>
      </c>
      <c r="F38" s="7">
        <v>739414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82</v>
      </c>
      <c r="N38" s="7">
        <v>739414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15.75" thickBot="1" x14ac:dyDescent="0.3">
      <c r="A39" s="3" t="s">
        <v>42</v>
      </c>
      <c r="B39" s="3" t="s">
        <v>43</v>
      </c>
      <c r="C39" s="3"/>
      <c r="D39" s="3">
        <v>85460</v>
      </c>
      <c r="E39" s="3">
        <v>0</v>
      </c>
      <c r="F39" s="3">
        <v>85460</v>
      </c>
      <c r="G39" s="3">
        <v>0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85460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30" x14ac:dyDescent="0.25">
      <c r="A40" s="2" t="s">
        <v>66</v>
      </c>
      <c r="B40" s="2" t="s">
        <v>67</v>
      </c>
      <c r="C40" s="2"/>
      <c r="D40" s="2">
        <v>18000</v>
      </c>
      <c r="E40" s="2">
        <v>0</v>
      </c>
      <c r="F40" s="2">
        <v>18000</v>
      </c>
      <c r="G40" s="2">
        <v>0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18000</v>
      </c>
      <c r="O40" s="2">
        <v>0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45" x14ac:dyDescent="0.25">
      <c r="A41" s="7" t="s">
        <v>44</v>
      </c>
      <c r="B41" s="6" t="s">
        <v>83</v>
      </c>
      <c r="C41" s="7" t="s">
        <v>36</v>
      </c>
      <c r="D41" s="7">
        <v>9672</v>
      </c>
      <c r="E41" s="7">
        <v>0</v>
      </c>
      <c r="F41" s="7">
        <v>9672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84</v>
      </c>
      <c r="N41" s="7">
        <v>9672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7" t="s">
        <v>44</v>
      </c>
      <c r="B42" s="6" t="s">
        <v>85</v>
      </c>
      <c r="C42" s="7" t="s">
        <v>36</v>
      </c>
      <c r="D42" s="7">
        <v>3328</v>
      </c>
      <c r="E42" s="7">
        <v>0</v>
      </c>
      <c r="F42" s="7">
        <v>3328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86</v>
      </c>
      <c r="N42" s="7">
        <v>3328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44</v>
      </c>
      <c r="B43" s="6" t="s">
        <v>87</v>
      </c>
      <c r="C43" s="7" t="s">
        <v>51</v>
      </c>
      <c r="D43" s="7">
        <v>3500</v>
      </c>
      <c r="E43" s="7">
        <v>0</v>
      </c>
      <c r="F43" s="7">
        <v>3500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88</v>
      </c>
      <c r="N43" s="7">
        <v>3500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44</v>
      </c>
      <c r="B44" s="6" t="s">
        <v>89</v>
      </c>
      <c r="C44" s="7" t="s">
        <v>51</v>
      </c>
      <c r="D44" s="7">
        <v>1500</v>
      </c>
      <c r="E44" s="7">
        <v>0</v>
      </c>
      <c r="F44" s="7">
        <v>1500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90</v>
      </c>
      <c r="N44" s="7">
        <v>1500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2" t="s">
        <v>69</v>
      </c>
      <c r="B45" s="2" t="s">
        <v>70</v>
      </c>
      <c r="C45" s="2"/>
      <c r="D45" s="2">
        <v>2000</v>
      </c>
      <c r="E45" s="2">
        <v>0</v>
      </c>
      <c r="F45" s="2">
        <v>2000</v>
      </c>
      <c r="G45" s="2">
        <v>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2000</v>
      </c>
      <c r="O45" s="2">
        <v>0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ht="45" x14ac:dyDescent="0.25">
      <c r="A46" s="7" t="s">
        <v>44</v>
      </c>
      <c r="B46" s="6" t="s">
        <v>91</v>
      </c>
      <c r="C46" s="7" t="s">
        <v>51</v>
      </c>
      <c r="D46" s="7">
        <v>2000</v>
      </c>
      <c r="E46" s="7">
        <v>0</v>
      </c>
      <c r="F46" s="7">
        <v>2000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92</v>
      </c>
      <c r="N46" s="7">
        <v>2000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2" t="s">
        <v>93</v>
      </c>
      <c r="B47" s="2" t="s">
        <v>94</v>
      </c>
      <c r="C47" s="2"/>
      <c r="D47" s="2">
        <v>65460</v>
      </c>
      <c r="E47" s="2">
        <v>0</v>
      </c>
      <c r="F47" s="2">
        <v>65460</v>
      </c>
      <c r="G47" s="2">
        <v>0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65460</v>
      </c>
      <c r="O47" s="2">
        <v>0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 spans="1:23" ht="75" x14ac:dyDescent="0.25">
      <c r="A48" s="7" t="s">
        <v>44</v>
      </c>
      <c r="B48" s="6" t="s">
        <v>95</v>
      </c>
      <c r="C48" s="7" t="s">
        <v>36</v>
      </c>
      <c r="D48" s="7">
        <v>65460</v>
      </c>
      <c r="E48" s="7">
        <v>0</v>
      </c>
      <c r="F48" s="7">
        <v>65460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96</v>
      </c>
      <c r="N48" s="7">
        <v>65460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3" t="s">
        <v>97</v>
      </c>
      <c r="B49" s="3" t="s">
        <v>98</v>
      </c>
      <c r="C49" s="3"/>
      <c r="D49" s="3">
        <v>17000</v>
      </c>
      <c r="E49" s="3">
        <v>0</v>
      </c>
      <c r="F49" s="3">
        <v>17000</v>
      </c>
      <c r="G49" s="3">
        <v>0</v>
      </c>
      <c r="H49" s="3"/>
      <c r="I49" s="3">
        <v>12000</v>
      </c>
      <c r="J49" s="3">
        <v>12000</v>
      </c>
      <c r="K49" s="3">
        <v>0</v>
      </c>
      <c r="L49" s="3">
        <v>0</v>
      </c>
      <c r="M49" s="3"/>
      <c r="N49" s="3">
        <v>5000</v>
      </c>
      <c r="O49" s="3">
        <v>0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 spans="1:23" ht="30" x14ac:dyDescent="0.25">
      <c r="A50" s="2" t="s">
        <v>93</v>
      </c>
      <c r="B50" s="2" t="s">
        <v>94</v>
      </c>
      <c r="C50" s="2"/>
      <c r="D50" s="2">
        <v>17000</v>
      </c>
      <c r="E50" s="2">
        <v>0</v>
      </c>
      <c r="F50" s="2">
        <v>17000</v>
      </c>
      <c r="G50" s="2">
        <v>0</v>
      </c>
      <c r="H50" s="2"/>
      <c r="I50" s="2">
        <v>12000</v>
      </c>
      <c r="J50" s="2">
        <v>12000</v>
      </c>
      <c r="K50" s="2">
        <v>0</v>
      </c>
      <c r="L50" s="2">
        <v>0</v>
      </c>
      <c r="M50" s="2"/>
      <c r="N50" s="2">
        <v>5000</v>
      </c>
      <c r="O50" s="2">
        <v>0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45" x14ac:dyDescent="0.25">
      <c r="A51" s="7" t="s">
        <v>99</v>
      </c>
      <c r="B51" s="6" t="s">
        <v>100</v>
      </c>
      <c r="C51" s="7" t="s">
        <v>51</v>
      </c>
      <c r="D51" s="7">
        <v>12000</v>
      </c>
      <c r="E51" s="7">
        <v>0</v>
      </c>
      <c r="F51" s="7">
        <v>12000</v>
      </c>
      <c r="G51" s="7">
        <v>0</v>
      </c>
      <c r="H51" s="7" t="s">
        <v>101</v>
      </c>
      <c r="I51" s="7">
        <v>12000</v>
      </c>
      <c r="J51" s="7">
        <v>12000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102</v>
      </c>
      <c r="B52" s="6" t="s">
        <v>103</v>
      </c>
      <c r="C52" s="7" t="s">
        <v>51</v>
      </c>
      <c r="D52" s="7">
        <v>5000</v>
      </c>
      <c r="E52" s="7">
        <v>0</v>
      </c>
      <c r="F52" s="7">
        <v>5000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104</v>
      </c>
      <c r="N52" s="7">
        <v>5000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 x14ac:dyDescent="0.25">
      <c r="A53" s="3" t="s">
        <v>53</v>
      </c>
      <c r="B53" s="3" t="s">
        <v>54</v>
      </c>
      <c r="C53" s="3"/>
      <c r="D53" s="3">
        <v>968729</v>
      </c>
      <c r="E53" s="3">
        <v>24580</v>
      </c>
      <c r="F53" s="3">
        <v>944149</v>
      </c>
      <c r="G53" s="3">
        <v>0</v>
      </c>
      <c r="H53" s="3"/>
      <c r="I53" s="3">
        <v>33391</v>
      </c>
      <c r="J53" s="3">
        <v>19400</v>
      </c>
      <c r="K53" s="3">
        <v>0</v>
      </c>
      <c r="L53" s="3">
        <v>0</v>
      </c>
      <c r="M53" s="3"/>
      <c r="N53" s="3">
        <v>3120</v>
      </c>
      <c r="O53" s="3">
        <v>0</v>
      </c>
      <c r="P53" s="3">
        <v>7900</v>
      </c>
      <c r="Q53" s="3">
        <v>0</v>
      </c>
      <c r="R53" s="3"/>
      <c r="S53" s="3">
        <v>0</v>
      </c>
      <c r="T53" s="3">
        <v>0</v>
      </c>
      <c r="U53" s="3"/>
      <c r="V53" s="3">
        <v>899738</v>
      </c>
      <c r="W53" s="3">
        <v>0</v>
      </c>
    </row>
    <row r="54" spans="1:23" x14ac:dyDescent="0.25">
      <c r="A54" s="2" t="s">
        <v>105</v>
      </c>
      <c r="B54" s="2" t="s">
        <v>106</v>
      </c>
      <c r="C54" s="2"/>
      <c r="D54" s="2">
        <v>7900</v>
      </c>
      <c r="E54" s="2">
        <v>0</v>
      </c>
      <c r="F54" s="2">
        <v>7900</v>
      </c>
      <c r="G54" s="2">
        <v>0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7900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x14ac:dyDescent="0.25">
      <c r="A55" s="4"/>
      <c r="B55" s="4" t="s">
        <v>107</v>
      </c>
      <c r="C55" s="4"/>
      <c r="D55" s="4">
        <v>7900</v>
      </c>
      <c r="E55" s="4">
        <v>0</v>
      </c>
      <c r="F55" s="4">
        <v>7900</v>
      </c>
      <c r="G55" s="4">
        <v>0</v>
      </c>
      <c r="H55" s="4"/>
      <c r="I55" s="4">
        <v>0</v>
      </c>
      <c r="J55" s="4">
        <v>0</v>
      </c>
      <c r="K55" s="4">
        <v>0</v>
      </c>
      <c r="L55" s="4">
        <v>0</v>
      </c>
      <c r="M55" s="4"/>
      <c r="N55" s="4">
        <v>0</v>
      </c>
      <c r="O55" s="4">
        <v>0</v>
      </c>
      <c r="P55" s="4">
        <v>7900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60" x14ac:dyDescent="0.25">
      <c r="A56" s="7" t="s">
        <v>55</v>
      </c>
      <c r="B56" s="6" t="s">
        <v>108</v>
      </c>
      <c r="C56" s="7" t="s">
        <v>51</v>
      </c>
      <c r="D56" s="7">
        <v>7900</v>
      </c>
      <c r="E56" s="7">
        <v>0</v>
      </c>
      <c r="F56" s="7">
        <v>7900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7900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2" t="s">
        <v>69</v>
      </c>
      <c r="B57" s="2" t="s">
        <v>70</v>
      </c>
      <c r="C57" s="2"/>
      <c r="D57" s="2">
        <v>12500</v>
      </c>
      <c r="E57" s="2">
        <v>0</v>
      </c>
      <c r="F57" s="2">
        <v>12500</v>
      </c>
      <c r="G57" s="2">
        <v>0</v>
      </c>
      <c r="H57" s="2"/>
      <c r="I57" s="2">
        <v>12500</v>
      </c>
      <c r="J57" s="2">
        <v>12500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105" x14ac:dyDescent="0.25">
      <c r="A58" s="7" t="s">
        <v>55</v>
      </c>
      <c r="B58" s="6" t="s">
        <v>109</v>
      </c>
      <c r="C58" s="7" t="s">
        <v>51</v>
      </c>
      <c r="D58" s="7">
        <v>6400</v>
      </c>
      <c r="E58" s="7">
        <v>0</v>
      </c>
      <c r="F58" s="7">
        <v>6400</v>
      </c>
      <c r="G58" s="7">
        <v>0</v>
      </c>
      <c r="H58" s="7" t="s">
        <v>110</v>
      </c>
      <c r="I58" s="7">
        <v>6400</v>
      </c>
      <c r="J58" s="7">
        <v>6400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105" x14ac:dyDescent="0.25">
      <c r="A59" s="7" t="s">
        <v>55</v>
      </c>
      <c r="B59" s="6" t="s">
        <v>111</v>
      </c>
      <c r="C59" s="7" t="s">
        <v>51</v>
      </c>
      <c r="D59" s="7">
        <v>6100</v>
      </c>
      <c r="E59" s="7">
        <v>0</v>
      </c>
      <c r="F59" s="7">
        <v>6100</v>
      </c>
      <c r="G59" s="7">
        <v>0</v>
      </c>
      <c r="H59" s="7" t="s">
        <v>112</v>
      </c>
      <c r="I59" s="7">
        <v>6100</v>
      </c>
      <c r="J59" s="7">
        <v>6100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2" t="s">
        <v>78</v>
      </c>
      <c r="B60" s="2" t="s">
        <v>79</v>
      </c>
      <c r="C60" s="2"/>
      <c r="D60" s="2">
        <v>948329</v>
      </c>
      <c r="E60" s="2">
        <v>24580</v>
      </c>
      <c r="F60" s="2">
        <v>923749</v>
      </c>
      <c r="G60" s="2">
        <v>0</v>
      </c>
      <c r="H60" s="2"/>
      <c r="I60" s="2">
        <v>20891</v>
      </c>
      <c r="J60" s="2">
        <v>6900</v>
      </c>
      <c r="K60" s="2">
        <v>0</v>
      </c>
      <c r="L60" s="2">
        <v>0</v>
      </c>
      <c r="M60" s="2"/>
      <c r="N60" s="2">
        <v>3120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899738</v>
      </c>
      <c r="W60" s="2">
        <v>0</v>
      </c>
    </row>
    <row r="61" spans="1:23" x14ac:dyDescent="0.25">
      <c r="A61" s="4"/>
      <c r="B61" s="4" t="s">
        <v>33</v>
      </c>
      <c r="C61" s="4"/>
      <c r="D61" s="4">
        <v>941429</v>
      </c>
      <c r="E61" s="4">
        <v>24580</v>
      </c>
      <c r="F61" s="4">
        <v>916849</v>
      </c>
      <c r="G61" s="4">
        <v>0</v>
      </c>
      <c r="H61" s="4"/>
      <c r="I61" s="4">
        <v>13991</v>
      </c>
      <c r="J61" s="4">
        <v>0</v>
      </c>
      <c r="K61" s="4">
        <v>0</v>
      </c>
      <c r="L61" s="4">
        <v>0</v>
      </c>
      <c r="M61" s="4"/>
      <c r="N61" s="4">
        <v>3120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899738</v>
      </c>
      <c r="W61" s="4">
        <v>0</v>
      </c>
    </row>
    <row r="62" spans="1:23" ht="60" x14ac:dyDescent="0.25">
      <c r="A62" s="7" t="s">
        <v>113</v>
      </c>
      <c r="B62" s="6" t="s">
        <v>114</v>
      </c>
      <c r="C62" s="7" t="s">
        <v>36</v>
      </c>
      <c r="D62" s="7">
        <v>936229</v>
      </c>
      <c r="E62" s="7">
        <v>22500</v>
      </c>
      <c r="F62" s="7">
        <v>913729</v>
      </c>
      <c r="G62" s="7">
        <v>0</v>
      </c>
      <c r="H62" s="7" t="s">
        <v>115</v>
      </c>
      <c r="I62" s="7">
        <v>13991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116</v>
      </c>
      <c r="V62" s="7">
        <v>899738</v>
      </c>
      <c r="W62" s="7">
        <v>0</v>
      </c>
    </row>
    <row r="63" spans="1:23" ht="75" x14ac:dyDescent="0.25">
      <c r="A63" s="7" t="s">
        <v>117</v>
      </c>
      <c r="B63" s="6" t="s">
        <v>118</v>
      </c>
      <c r="C63" s="7" t="s">
        <v>46</v>
      </c>
      <c r="D63" s="7">
        <v>5200</v>
      </c>
      <c r="E63" s="7">
        <v>2080</v>
      </c>
      <c r="F63" s="7">
        <v>3120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119</v>
      </c>
      <c r="N63" s="7">
        <v>3120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x14ac:dyDescent="0.25">
      <c r="A64" s="4"/>
      <c r="B64" s="4" t="s">
        <v>107</v>
      </c>
      <c r="C64" s="4"/>
      <c r="D64" s="4">
        <v>6900</v>
      </c>
      <c r="E64" s="4">
        <v>0</v>
      </c>
      <c r="F64" s="4">
        <v>6900</v>
      </c>
      <c r="G64" s="4">
        <v>0</v>
      </c>
      <c r="H64" s="4"/>
      <c r="I64" s="4">
        <v>6900</v>
      </c>
      <c r="J64" s="4">
        <v>6900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 spans="1:23" ht="120" x14ac:dyDescent="0.25">
      <c r="A65" s="7" t="s">
        <v>55</v>
      </c>
      <c r="B65" s="6" t="s">
        <v>120</v>
      </c>
      <c r="C65" s="7" t="s">
        <v>51</v>
      </c>
      <c r="D65" s="7">
        <v>6900</v>
      </c>
      <c r="E65" s="7">
        <v>0</v>
      </c>
      <c r="F65" s="7">
        <v>6900</v>
      </c>
      <c r="G65" s="7">
        <v>0</v>
      </c>
      <c r="H65" s="7" t="s">
        <v>121</v>
      </c>
      <c r="I65" s="7">
        <v>6900</v>
      </c>
      <c r="J65" s="7">
        <v>6900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3" t="s">
        <v>122</v>
      </c>
      <c r="B66" s="3" t="s">
        <v>123</v>
      </c>
      <c r="C66" s="3"/>
      <c r="D66" s="3">
        <v>11300</v>
      </c>
      <c r="E66" s="3">
        <v>0</v>
      </c>
      <c r="F66" s="3">
        <v>11300</v>
      </c>
      <c r="G66" s="3">
        <v>0</v>
      </c>
      <c r="H66" s="3"/>
      <c r="I66" s="3">
        <v>11300</v>
      </c>
      <c r="J66" s="3">
        <v>11300</v>
      </c>
      <c r="K66" s="3">
        <v>0</v>
      </c>
      <c r="L66" s="3">
        <v>0</v>
      </c>
      <c r="M66" s="3"/>
      <c r="N66" s="3">
        <v>0</v>
      </c>
      <c r="O66" s="3">
        <v>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 spans="1:23" ht="30" x14ac:dyDescent="0.25">
      <c r="A67" s="2" t="s">
        <v>78</v>
      </c>
      <c r="B67" s="2" t="s">
        <v>79</v>
      </c>
      <c r="C67" s="2"/>
      <c r="D67" s="2">
        <v>11300</v>
      </c>
      <c r="E67" s="2">
        <v>0</v>
      </c>
      <c r="F67" s="2">
        <v>11300</v>
      </c>
      <c r="G67" s="2">
        <v>0</v>
      </c>
      <c r="H67" s="2"/>
      <c r="I67" s="2">
        <v>11300</v>
      </c>
      <c r="J67" s="2">
        <v>11300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x14ac:dyDescent="0.25">
      <c r="A68" s="4"/>
      <c r="B68" s="4" t="s">
        <v>107</v>
      </c>
      <c r="C68" s="4"/>
      <c r="D68" s="4">
        <v>11300</v>
      </c>
      <c r="E68" s="4">
        <v>0</v>
      </c>
      <c r="F68" s="4">
        <v>11300</v>
      </c>
      <c r="G68" s="4">
        <v>0</v>
      </c>
      <c r="H68" s="4"/>
      <c r="I68" s="4">
        <v>11300</v>
      </c>
      <c r="J68" s="4">
        <v>11300</v>
      </c>
      <c r="K68" s="4">
        <v>0</v>
      </c>
      <c r="L68" s="4">
        <v>0</v>
      </c>
      <c r="M68" s="4"/>
      <c r="N68" s="4">
        <v>0</v>
      </c>
      <c r="O68" s="4">
        <v>0</v>
      </c>
      <c r="P68" s="4">
        <v>0</v>
      </c>
      <c r="Q68" s="4">
        <v>0</v>
      </c>
      <c r="R68" s="4"/>
      <c r="S68" s="4">
        <v>0</v>
      </c>
      <c r="T68" s="4">
        <v>0</v>
      </c>
      <c r="U68" s="4"/>
      <c r="V68" s="4">
        <v>0</v>
      </c>
      <c r="W68" s="4">
        <v>0</v>
      </c>
    </row>
    <row r="69" spans="1:23" ht="90" x14ac:dyDescent="0.25">
      <c r="A69" s="7" t="s">
        <v>124</v>
      </c>
      <c r="B69" s="6" t="s">
        <v>125</v>
      </c>
      <c r="C69" s="7" t="s">
        <v>51</v>
      </c>
      <c r="D69" s="7">
        <v>11300</v>
      </c>
      <c r="E69" s="7">
        <v>0</v>
      </c>
      <c r="F69" s="7">
        <v>11300</v>
      </c>
      <c r="G69" s="7">
        <v>0</v>
      </c>
      <c r="H69" s="7" t="s">
        <v>126</v>
      </c>
      <c r="I69" s="7">
        <v>11300</v>
      </c>
      <c r="J69" s="7">
        <v>11300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1" t="s">
        <v>127</v>
      </c>
      <c r="B70" s="1" t="s">
        <v>128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 spans="1:23" x14ac:dyDescent="0.25">
      <c r="A71" s="1" t="s">
        <v>129</v>
      </c>
      <c r="B71" s="1" t="s">
        <v>130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 spans="1:23" x14ac:dyDescent="0.25">
      <c r="A72" s="1" t="s">
        <v>131</v>
      </c>
      <c r="B72" s="1" t="s">
        <v>132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 spans="1:23" ht="30" x14ac:dyDescent="0.25">
      <c r="A73" s="1" t="s">
        <v>133</v>
      </c>
      <c r="B73" s="1" t="s">
        <v>134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4" spans="1:23" ht="45" x14ac:dyDescent="0.25">
      <c r="A74" s="1" t="s">
        <v>135</v>
      </c>
      <c r="B74" s="1" t="s">
        <v>136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5" spans="1:23" ht="30" x14ac:dyDescent="0.25">
      <c r="A75" s="1" t="s">
        <v>137</v>
      </c>
      <c r="B75" s="1" t="s">
        <v>138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6" spans="1:23" x14ac:dyDescent="0.25">
      <c r="A76" s="1" t="s">
        <v>139</v>
      </c>
      <c r="B76" s="1" t="s">
        <v>140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80" spans="1:23" x14ac:dyDescent="0.25">
      <c r="C80" s="14" t="s">
        <v>141</v>
      </c>
      <c r="D80" s="14"/>
      <c r="E80" s="14"/>
      <c r="F80" s="14"/>
      <c r="M80" s="14" t="s">
        <v>142</v>
      </c>
      <c r="N80" s="14"/>
      <c r="O80" s="14"/>
      <c r="P80" s="14"/>
      <c r="Q80" s="14"/>
      <c r="R80" s="14"/>
    </row>
    <row r="81" spans="3:18" x14ac:dyDescent="0.25">
      <c r="C81" s="15" t="s">
        <v>143</v>
      </c>
      <c r="D81" s="15"/>
      <c r="E81" s="15"/>
      <c r="F81" s="15"/>
      <c r="M81" s="15" t="s">
        <v>144</v>
      </c>
      <c r="N81" s="15"/>
      <c r="O81" s="15"/>
      <c r="P81" s="15"/>
      <c r="Q81" s="15"/>
      <c r="R81" s="15"/>
    </row>
    <row r="82" spans="3:18" x14ac:dyDescent="0.25">
      <c r="C82" s="14" t="s">
        <v>145</v>
      </c>
      <c r="D82" s="14"/>
      <c r="E82" s="14"/>
      <c r="F82" s="14"/>
      <c r="M82" s="14" t="s">
        <v>146</v>
      </c>
      <c r="N82" s="14"/>
      <c r="O82" s="14"/>
      <c r="P82" s="14"/>
      <c r="Q82" s="14"/>
      <c r="R82" s="14"/>
    </row>
    <row r="83" spans="3:18" x14ac:dyDescent="0.25">
      <c r="C83" s="14" t="s">
        <v>147</v>
      </c>
      <c r="D83" s="14"/>
      <c r="E83" s="14"/>
      <c r="F83" s="14"/>
      <c r="M83" s="14" t="s">
        <v>147</v>
      </c>
      <c r="N83" s="14"/>
      <c r="O83" s="14"/>
      <c r="P83" s="14"/>
      <c r="Q83" s="14"/>
      <c r="R83" s="14"/>
    </row>
    <row r="84" spans="3:18" x14ac:dyDescent="0.25">
      <c r="C84" s="12"/>
      <c r="D84" s="12"/>
      <c r="E84" s="12"/>
      <c r="F84" s="12"/>
      <c r="M84" s="12"/>
      <c r="N84" s="12"/>
      <c r="O84" s="12"/>
      <c r="P84" s="12"/>
      <c r="Q84" s="12"/>
      <c r="R84" s="12"/>
    </row>
    <row r="85" spans="3:18" x14ac:dyDescent="0.25">
      <c r="C85" s="14" t="s">
        <v>148</v>
      </c>
      <c r="D85" s="14"/>
      <c r="E85" s="14"/>
      <c r="F85" s="14"/>
      <c r="M85" s="14" t="s">
        <v>149</v>
      </c>
      <c r="N85" s="14"/>
      <c r="O85" s="14"/>
      <c r="P85" s="14"/>
      <c r="Q85" s="14"/>
      <c r="R85" s="14"/>
    </row>
    <row r="86" spans="3:18" x14ac:dyDescent="0.25">
      <c r="C86" s="15" t="s">
        <v>150</v>
      </c>
      <c r="D86" s="15"/>
      <c r="E86" s="15"/>
      <c r="F86" s="15"/>
      <c r="M86" s="15" t="s">
        <v>143</v>
      </c>
      <c r="N86" s="15"/>
      <c r="O86" s="15"/>
      <c r="P86" s="15"/>
      <c r="Q86" s="15"/>
      <c r="R86" s="15"/>
    </row>
    <row r="87" spans="3:18" x14ac:dyDescent="0.25">
      <c r="C87" s="15"/>
      <c r="D87" s="15"/>
      <c r="E87" s="15"/>
      <c r="F87" s="15"/>
      <c r="M87" s="15"/>
      <c r="N87" s="15"/>
      <c r="O87" s="15"/>
      <c r="P87" s="15"/>
      <c r="Q87" s="15"/>
      <c r="R87" s="15"/>
    </row>
    <row r="88" spans="3:18" x14ac:dyDescent="0.25">
      <c r="C88" s="14" t="s">
        <v>146</v>
      </c>
      <c r="D88" s="14"/>
      <c r="E88" s="14"/>
      <c r="F88" s="14"/>
      <c r="M88" s="14" t="s">
        <v>146</v>
      </c>
      <c r="N88" s="14"/>
      <c r="O88" s="14"/>
      <c r="P88" s="14"/>
      <c r="Q88" s="14"/>
      <c r="R88" s="14"/>
    </row>
    <row r="89" spans="3:18" x14ac:dyDescent="0.25">
      <c r="C89" s="14" t="s">
        <v>147</v>
      </c>
      <c r="D89" s="14"/>
      <c r="E89" s="14"/>
      <c r="F89" s="14"/>
      <c r="M89" s="14" t="s">
        <v>147</v>
      </c>
      <c r="N89" s="14"/>
      <c r="O89" s="14"/>
      <c r="P89" s="14"/>
      <c r="Q89" s="14"/>
      <c r="R89" s="14"/>
    </row>
    <row r="90" spans="3:18" x14ac:dyDescent="0.25">
      <c r="C90" s="12"/>
      <c r="D90" s="12"/>
      <c r="E90" s="12"/>
      <c r="F90" s="12"/>
      <c r="M90" s="12"/>
      <c r="N90" s="12"/>
      <c r="O90" s="12"/>
      <c r="P90" s="12"/>
      <c r="Q90" s="12"/>
      <c r="R90" s="12"/>
    </row>
    <row r="91" spans="3:18" x14ac:dyDescent="0.25">
      <c r="C91" s="14">
        <v>44264.546772630398</v>
      </c>
      <c r="D91" s="14"/>
      <c r="E91" s="14"/>
      <c r="F91" s="14"/>
      <c r="M91" s="12"/>
      <c r="N91" s="12"/>
      <c r="O91" s="12"/>
      <c r="P91" s="12"/>
      <c r="Q91" s="12"/>
      <c r="R91" s="12"/>
    </row>
    <row r="92" spans="3:18" x14ac:dyDescent="0.25">
      <c r="C92" s="15" t="s">
        <v>151</v>
      </c>
      <c r="D92" s="15"/>
      <c r="E92" s="15"/>
      <c r="F92" s="15"/>
      <c r="M92" s="12"/>
      <c r="N92" s="12"/>
      <c r="O92" s="12"/>
      <c r="P92" s="12"/>
      <c r="Q92" s="12"/>
      <c r="R92" s="12"/>
    </row>
  </sheetData>
  <mergeCells count="39">
    <mergeCell ref="C90:F90"/>
    <mergeCell ref="M90:R90"/>
    <mergeCell ref="C91:F91"/>
    <mergeCell ref="M91:R91"/>
    <mergeCell ref="C92:F92"/>
    <mergeCell ref="M92:R92"/>
    <mergeCell ref="C86:F87"/>
    <mergeCell ref="M86:R87"/>
    <mergeCell ref="C88:F88"/>
    <mergeCell ref="M88:R88"/>
    <mergeCell ref="C89:F89"/>
    <mergeCell ref="M89:R89"/>
    <mergeCell ref="C83:F83"/>
    <mergeCell ref="M83:R83"/>
    <mergeCell ref="C84:F84"/>
    <mergeCell ref="M84:R84"/>
    <mergeCell ref="C85:F85"/>
    <mergeCell ref="M85:R85"/>
    <mergeCell ref="C80:F80"/>
    <mergeCell ref="M80:R80"/>
    <mergeCell ref="C81:F81"/>
    <mergeCell ref="M81:R81"/>
    <mergeCell ref="C82:F82"/>
    <mergeCell ref="M82:R8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152</v>
      </c>
      <c r="C4" s="16" t="s">
        <v>153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80460</v>
      </c>
      <c r="E10" s="5">
        <v>0</v>
      </c>
      <c r="F10" s="5">
        <v>80460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80460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64</v>
      </c>
      <c r="B12" s="1" t="s">
        <v>65</v>
      </c>
      <c r="C12" s="1"/>
      <c r="D12" s="1">
        <v>80460</v>
      </c>
      <c r="E12" s="1">
        <v>0</v>
      </c>
      <c r="F12" s="1">
        <v>80460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80460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42</v>
      </c>
      <c r="B13" s="3" t="s">
        <v>43</v>
      </c>
      <c r="C13" s="3"/>
      <c r="D13" s="3">
        <v>80460</v>
      </c>
      <c r="E13" s="3">
        <v>0</v>
      </c>
      <c r="F13" s="3">
        <v>80460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80460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66</v>
      </c>
      <c r="B14" s="2" t="s">
        <v>67</v>
      </c>
      <c r="C14" s="2"/>
      <c r="D14" s="2">
        <v>13000</v>
      </c>
      <c r="E14" s="2">
        <v>0</v>
      </c>
      <c r="F14" s="2">
        <v>13000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44</v>
      </c>
      <c r="B15" s="6" t="s">
        <v>83</v>
      </c>
      <c r="C15" s="7" t="s">
        <v>36</v>
      </c>
      <c r="D15" s="7">
        <v>9672</v>
      </c>
      <c r="E15" s="7">
        <v>0</v>
      </c>
      <c r="F15" s="7">
        <v>9672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84</v>
      </c>
      <c r="N15" s="7">
        <v>9672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44</v>
      </c>
      <c r="B16" s="6" t="s">
        <v>85</v>
      </c>
      <c r="C16" s="7" t="s">
        <v>36</v>
      </c>
      <c r="D16" s="7">
        <v>3328</v>
      </c>
      <c r="E16" s="7">
        <v>0</v>
      </c>
      <c r="F16" s="7">
        <v>3328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86</v>
      </c>
      <c r="N16" s="7">
        <v>3328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2" t="s">
        <v>69</v>
      </c>
      <c r="B17" s="2" t="s">
        <v>70</v>
      </c>
      <c r="C17" s="2"/>
      <c r="D17" s="2">
        <v>2000</v>
      </c>
      <c r="E17" s="2">
        <v>0</v>
      </c>
      <c r="F17" s="2">
        <v>2000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2000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45" x14ac:dyDescent="0.25">
      <c r="A18" s="7" t="s">
        <v>44</v>
      </c>
      <c r="B18" s="6" t="s">
        <v>91</v>
      </c>
      <c r="C18" s="7" t="s">
        <v>51</v>
      </c>
      <c r="D18" s="7">
        <v>2000</v>
      </c>
      <c r="E18" s="7">
        <v>0</v>
      </c>
      <c r="F18" s="7">
        <v>2000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92</v>
      </c>
      <c r="N18" s="7">
        <v>2000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2" t="s">
        <v>93</v>
      </c>
      <c r="B19" s="2" t="s">
        <v>94</v>
      </c>
      <c r="C19" s="2"/>
      <c r="D19" s="2">
        <v>65460</v>
      </c>
      <c r="E19" s="2">
        <v>0</v>
      </c>
      <c r="F19" s="2">
        <v>65460</v>
      </c>
      <c r="G19" s="2">
        <v>0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65460</v>
      </c>
      <c r="O19" s="2">
        <v>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 spans="1:23" ht="75" x14ac:dyDescent="0.25">
      <c r="A20" s="7" t="s">
        <v>44</v>
      </c>
      <c r="B20" s="6" t="s">
        <v>95</v>
      </c>
      <c r="C20" s="7" t="s">
        <v>36</v>
      </c>
      <c r="D20" s="7">
        <v>65460</v>
      </c>
      <c r="E20" s="7">
        <v>0</v>
      </c>
      <c r="F20" s="7">
        <v>65460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96</v>
      </c>
      <c r="N20" s="7">
        <v>65460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127</v>
      </c>
      <c r="B21" s="1" t="s">
        <v>128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129</v>
      </c>
      <c r="B22" s="1" t="s">
        <v>130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131</v>
      </c>
      <c r="B23" s="1" t="s">
        <v>132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133</v>
      </c>
      <c r="B24" s="1" t="s">
        <v>134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45" x14ac:dyDescent="0.25">
      <c r="A25" s="1" t="s">
        <v>135</v>
      </c>
      <c r="B25" s="1" t="s">
        <v>136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137</v>
      </c>
      <c r="B26" s="1" t="s">
        <v>138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139</v>
      </c>
      <c r="B27" s="1" t="s">
        <v>140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 spans="1:23" x14ac:dyDescent="0.25">
      <c r="C31" s="17" t="s">
        <v>141</v>
      </c>
      <c r="D31" s="17"/>
      <c r="E31" s="17"/>
      <c r="F31" s="17"/>
      <c r="M31" s="17" t="s">
        <v>142</v>
      </c>
      <c r="N31" s="17"/>
      <c r="O31" s="17"/>
      <c r="P31" s="17"/>
      <c r="Q31" s="17"/>
      <c r="R31" s="17"/>
    </row>
    <row r="32" spans="1:23" x14ac:dyDescent="0.25">
      <c r="C32" s="18" t="s">
        <v>143</v>
      </c>
      <c r="D32" s="18"/>
      <c r="E32" s="18"/>
      <c r="F32" s="18"/>
      <c r="M32" s="18" t="s">
        <v>144</v>
      </c>
      <c r="N32" s="18"/>
      <c r="O32" s="18"/>
      <c r="P32" s="18"/>
      <c r="Q32" s="18"/>
      <c r="R32" s="18"/>
    </row>
    <row r="33" spans="3:18" x14ac:dyDescent="0.25">
      <c r="C33" s="17" t="s">
        <v>145</v>
      </c>
      <c r="D33" s="17"/>
      <c r="E33" s="17"/>
      <c r="F33" s="17"/>
      <c r="M33" s="17" t="s">
        <v>146</v>
      </c>
      <c r="N33" s="17"/>
      <c r="O33" s="17"/>
      <c r="P33" s="17"/>
      <c r="Q33" s="17"/>
      <c r="R33" s="17"/>
    </row>
    <row r="34" spans="3:18" x14ac:dyDescent="0.25">
      <c r="C34" s="17" t="s">
        <v>147</v>
      </c>
      <c r="D34" s="17"/>
      <c r="E34" s="17"/>
      <c r="F34" s="17"/>
      <c r="M34" s="17" t="s">
        <v>147</v>
      </c>
      <c r="N34" s="17"/>
      <c r="O34" s="17"/>
      <c r="P34" s="17"/>
      <c r="Q34" s="17"/>
      <c r="R34" s="17"/>
    </row>
    <row r="35" spans="3:18" x14ac:dyDescent="0.25">
      <c r="C35" s="12"/>
      <c r="D35" s="12"/>
      <c r="E35" s="12"/>
      <c r="F35" s="12"/>
      <c r="M35" s="12"/>
      <c r="N35" s="12"/>
      <c r="O35" s="12"/>
      <c r="P35" s="12"/>
      <c r="Q35" s="12"/>
      <c r="R35" s="12"/>
    </row>
    <row r="36" spans="3:18" x14ac:dyDescent="0.25">
      <c r="C36" s="17" t="s">
        <v>148</v>
      </c>
      <c r="D36" s="17"/>
      <c r="E36" s="17"/>
      <c r="F36" s="17"/>
      <c r="M36" s="17" t="s">
        <v>149</v>
      </c>
      <c r="N36" s="17"/>
      <c r="O36" s="17"/>
      <c r="P36" s="17"/>
      <c r="Q36" s="17"/>
      <c r="R36" s="17"/>
    </row>
    <row r="37" spans="3:18" x14ac:dyDescent="0.25">
      <c r="C37" s="18" t="s">
        <v>150</v>
      </c>
      <c r="D37" s="18"/>
      <c r="E37" s="18"/>
      <c r="F37" s="18"/>
      <c r="M37" s="18" t="s">
        <v>143</v>
      </c>
      <c r="N37" s="18"/>
      <c r="O37" s="18"/>
      <c r="P37" s="18"/>
      <c r="Q37" s="18"/>
      <c r="R37" s="18"/>
    </row>
    <row r="38" spans="3:18" x14ac:dyDescent="0.25">
      <c r="C38" s="18"/>
      <c r="D38" s="18"/>
      <c r="E38" s="18"/>
      <c r="F38" s="18"/>
      <c r="M38" s="18"/>
      <c r="N38" s="18"/>
      <c r="O38" s="18"/>
      <c r="P38" s="18"/>
      <c r="Q38" s="18"/>
      <c r="R38" s="18"/>
    </row>
    <row r="39" spans="3:18" x14ac:dyDescent="0.25">
      <c r="C39" s="17" t="s">
        <v>146</v>
      </c>
      <c r="D39" s="17"/>
      <c r="E39" s="17"/>
      <c r="F39" s="17"/>
      <c r="M39" s="17" t="s">
        <v>146</v>
      </c>
      <c r="N39" s="17"/>
      <c r="O39" s="17"/>
      <c r="P39" s="17"/>
      <c r="Q39" s="17"/>
      <c r="R39" s="17"/>
    </row>
    <row r="40" spans="3:18" x14ac:dyDescent="0.25">
      <c r="C40" s="17" t="s">
        <v>147</v>
      </c>
      <c r="D40" s="17"/>
      <c r="E40" s="17"/>
      <c r="F40" s="17"/>
      <c r="M40" s="17" t="s">
        <v>147</v>
      </c>
      <c r="N40" s="17"/>
      <c r="O40" s="17"/>
      <c r="P40" s="17"/>
      <c r="Q40" s="17"/>
      <c r="R40" s="17"/>
    </row>
    <row r="41" spans="3:18" x14ac:dyDescent="0.25">
      <c r="C41" s="12"/>
      <c r="D41" s="12"/>
      <c r="E41" s="12"/>
      <c r="F41" s="12"/>
      <c r="M41" s="12"/>
      <c r="N41" s="12"/>
      <c r="O41" s="12"/>
      <c r="P41" s="12"/>
      <c r="Q41" s="12"/>
      <c r="R41" s="12"/>
    </row>
    <row r="42" spans="3:18" x14ac:dyDescent="0.25">
      <c r="C42" s="17">
        <v>44264.5467728894</v>
      </c>
      <c r="D42" s="17"/>
      <c r="E42" s="17"/>
      <c r="F42" s="17"/>
      <c r="M42" s="12"/>
      <c r="N42" s="12"/>
      <c r="O42" s="12"/>
      <c r="P42" s="12"/>
      <c r="Q42" s="12"/>
      <c r="R42" s="12"/>
    </row>
    <row r="43" spans="3:18" x14ac:dyDescent="0.25">
      <c r="C43" s="18" t="s">
        <v>151</v>
      </c>
      <c r="D43" s="18"/>
      <c r="E43" s="18"/>
      <c r="F43" s="18"/>
      <c r="M43" s="12"/>
      <c r="N43" s="12"/>
      <c r="O43" s="12"/>
      <c r="P43" s="12"/>
      <c r="Q43" s="12"/>
      <c r="R43" s="12"/>
    </row>
  </sheetData>
  <mergeCells count="40">
    <mergeCell ref="C41:F41"/>
    <mergeCell ref="M41:R41"/>
    <mergeCell ref="C42:F42"/>
    <mergeCell ref="M42:R42"/>
    <mergeCell ref="C43:F43"/>
    <mergeCell ref="M43:R43"/>
    <mergeCell ref="C37:F38"/>
    <mergeCell ref="M37:R38"/>
    <mergeCell ref="C39:F39"/>
    <mergeCell ref="M39:R39"/>
    <mergeCell ref="C40:F40"/>
    <mergeCell ref="M40:R40"/>
    <mergeCell ref="C34:F34"/>
    <mergeCell ref="M34:R34"/>
    <mergeCell ref="C35:F35"/>
    <mergeCell ref="M35:R35"/>
    <mergeCell ref="C36:F36"/>
    <mergeCell ref="M36:R36"/>
    <mergeCell ref="C31:F31"/>
    <mergeCell ref="M31:R31"/>
    <mergeCell ref="C32:F32"/>
    <mergeCell ref="M32:R32"/>
    <mergeCell ref="C33:F33"/>
    <mergeCell ref="M33:R3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152</v>
      </c>
      <c r="C4" s="16" t="s">
        <v>154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1500</v>
      </c>
      <c r="E10" s="5">
        <v>0</v>
      </c>
      <c r="F10" s="5">
        <v>1500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64</v>
      </c>
      <c r="B12" s="1" t="s">
        <v>65</v>
      </c>
      <c r="C12" s="1"/>
      <c r="D12" s="1">
        <v>1500</v>
      </c>
      <c r="E12" s="1">
        <v>0</v>
      </c>
      <c r="F12" s="1">
        <v>1500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42</v>
      </c>
      <c r="B13" s="3" t="s">
        <v>43</v>
      </c>
      <c r="C13" s="3"/>
      <c r="D13" s="3">
        <v>1500</v>
      </c>
      <c r="E13" s="3">
        <v>0</v>
      </c>
      <c r="F13" s="3">
        <v>1500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66</v>
      </c>
      <c r="B14" s="2" t="s">
        <v>67</v>
      </c>
      <c r="C14" s="2"/>
      <c r="D14" s="2">
        <v>1500</v>
      </c>
      <c r="E14" s="2">
        <v>0</v>
      </c>
      <c r="F14" s="2">
        <v>1500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44</v>
      </c>
      <c r="B15" s="6" t="s">
        <v>89</v>
      </c>
      <c r="C15" s="7" t="s">
        <v>51</v>
      </c>
      <c r="D15" s="7">
        <v>1500</v>
      </c>
      <c r="E15" s="7">
        <v>0</v>
      </c>
      <c r="F15" s="7">
        <v>1500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90</v>
      </c>
      <c r="N15" s="7">
        <v>1500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127</v>
      </c>
      <c r="B16" s="1" t="s">
        <v>128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129</v>
      </c>
      <c r="B17" s="1" t="s">
        <v>130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131</v>
      </c>
      <c r="B18" s="1" t="s">
        <v>132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133</v>
      </c>
      <c r="B19" s="1" t="s">
        <v>134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135</v>
      </c>
      <c r="B20" s="1" t="s">
        <v>136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137</v>
      </c>
      <c r="B21" s="1" t="s">
        <v>138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139</v>
      </c>
      <c r="B22" s="1" t="s">
        <v>140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141</v>
      </c>
      <c r="D26" s="19"/>
      <c r="E26" s="19"/>
      <c r="F26" s="19"/>
      <c r="M26" s="19" t="s">
        <v>142</v>
      </c>
      <c r="N26" s="19"/>
      <c r="O26" s="19"/>
      <c r="P26" s="19"/>
      <c r="Q26" s="19"/>
      <c r="R26" s="19"/>
    </row>
    <row r="27" spans="1:23" x14ac:dyDescent="0.25">
      <c r="C27" s="20" t="s">
        <v>143</v>
      </c>
      <c r="D27" s="20"/>
      <c r="E27" s="20"/>
      <c r="F27" s="20"/>
      <c r="M27" s="20" t="s">
        <v>144</v>
      </c>
      <c r="N27" s="20"/>
      <c r="O27" s="20"/>
      <c r="P27" s="20"/>
      <c r="Q27" s="20"/>
      <c r="R27" s="20"/>
    </row>
    <row r="28" spans="1:23" x14ac:dyDescent="0.25">
      <c r="C28" s="19" t="s">
        <v>145</v>
      </c>
      <c r="D28" s="19"/>
      <c r="E28" s="19"/>
      <c r="F28" s="19"/>
      <c r="M28" s="19" t="s">
        <v>146</v>
      </c>
      <c r="N28" s="19"/>
      <c r="O28" s="19"/>
      <c r="P28" s="19"/>
      <c r="Q28" s="19"/>
      <c r="R28" s="19"/>
    </row>
    <row r="29" spans="1:23" x14ac:dyDescent="0.25">
      <c r="C29" s="19" t="s">
        <v>147</v>
      </c>
      <c r="D29" s="19"/>
      <c r="E29" s="19"/>
      <c r="F29" s="19"/>
      <c r="M29" s="19" t="s">
        <v>147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148</v>
      </c>
      <c r="D31" s="19"/>
      <c r="E31" s="19"/>
      <c r="F31" s="19"/>
      <c r="M31" s="19" t="s">
        <v>149</v>
      </c>
      <c r="N31" s="19"/>
      <c r="O31" s="19"/>
      <c r="P31" s="19"/>
      <c r="Q31" s="19"/>
      <c r="R31" s="19"/>
    </row>
    <row r="32" spans="1:23" x14ac:dyDescent="0.25">
      <c r="C32" s="20" t="s">
        <v>150</v>
      </c>
      <c r="D32" s="20"/>
      <c r="E32" s="20"/>
      <c r="F32" s="20"/>
      <c r="M32" s="20" t="s">
        <v>143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146</v>
      </c>
      <c r="D34" s="19"/>
      <c r="E34" s="19"/>
      <c r="F34" s="19"/>
      <c r="M34" s="19" t="s">
        <v>146</v>
      </c>
      <c r="N34" s="19"/>
      <c r="O34" s="19"/>
      <c r="P34" s="19"/>
      <c r="Q34" s="19"/>
      <c r="R34" s="19"/>
    </row>
    <row r="35" spans="3:18" x14ac:dyDescent="0.25">
      <c r="C35" s="19" t="s">
        <v>147</v>
      </c>
      <c r="D35" s="19"/>
      <c r="E35" s="19"/>
      <c r="F35" s="19"/>
      <c r="M35" s="19" t="s">
        <v>147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44264.546773143702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151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152</v>
      </c>
      <c r="C4" s="16" t="s">
        <v>155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64</v>
      </c>
      <c r="B12" s="1" t="s">
        <v>65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42</v>
      </c>
      <c r="B13" s="3" t="s">
        <v>43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66</v>
      </c>
      <c r="B14" s="2" t="s">
        <v>67</v>
      </c>
      <c r="C14" s="2"/>
      <c r="D14" s="2">
        <v>3500</v>
      </c>
      <c r="E14" s="2">
        <v>0</v>
      </c>
      <c r="F14" s="2">
        <v>3500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44</v>
      </c>
      <c r="B15" s="6" t="s">
        <v>87</v>
      </c>
      <c r="C15" s="7" t="s">
        <v>51</v>
      </c>
      <c r="D15" s="7">
        <v>3500</v>
      </c>
      <c r="E15" s="7">
        <v>0</v>
      </c>
      <c r="F15" s="7">
        <v>3500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88</v>
      </c>
      <c r="N15" s="7">
        <v>3500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127</v>
      </c>
      <c r="B16" s="1" t="s">
        <v>128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129</v>
      </c>
      <c r="B17" s="1" t="s">
        <v>130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131</v>
      </c>
      <c r="B18" s="1" t="s">
        <v>132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133</v>
      </c>
      <c r="B19" s="1" t="s">
        <v>134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135</v>
      </c>
      <c r="B20" s="1" t="s">
        <v>136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137</v>
      </c>
      <c r="B21" s="1" t="s">
        <v>138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139</v>
      </c>
      <c r="B22" s="1" t="s">
        <v>140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141</v>
      </c>
      <c r="D26" s="21"/>
      <c r="E26" s="21"/>
      <c r="F26" s="21"/>
      <c r="M26" s="21" t="s">
        <v>142</v>
      </c>
      <c r="N26" s="21"/>
      <c r="O26" s="21"/>
      <c r="P26" s="21"/>
      <c r="Q26" s="21"/>
      <c r="R26" s="21"/>
    </row>
    <row r="27" spans="1:23" x14ac:dyDescent="0.25">
      <c r="C27" s="22" t="s">
        <v>143</v>
      </c>
      <c r="D27" s="22"/>
      <c r="E27" s="22"/>
      <c r="F27" s="22"/>
      <c r="M27" s="22" t="s">
        <v>144</v>
      </c>
      <c r="N27" s="22"/>
      <c r="O27" s="22"/>
      <c r="P27" s="22"/>
      <c r="Q27" s="22"/>
      <c r="R27" s="22"/>
    </row>
    <row r="28" spans="1:23" x14ac:dyDescent="0.25">
      <c r="C28" s="21" t="s">
        <v>145</v>
      </c>
      <c r="D28" s="21"/>
      <c r="E28" s="21"/>
      <c r="F28" s="21"/>
      <c r="M28" s="21" t="s">
        <v>146</v>
      </c>
      <c r="N28" s="21"/>
      <c r="O28" s="21"/>
      <c r="P28" s="21"/>
      <c r="Q28" s="21"/>
      <c r="R28" s="21"/>
    </row>
    <row r="29" spans="1:23" x14ac:dyDescent="0.25">
      <c r="C29" s="21" t="s">
        <v>147</v>
      </c>
      <c r="D29" s="21"/>
      <c r="E29" s="21"/>
      <c r="F29" s="21"/>
      <c r="M29" s="21" t="s">
        <v>147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148</v>
      </c>
      <c r="D31" s="21"/>
      <c r="E31" s="21"/>
      <c r="F31" s="21"/>
      <c r="M31" s="21" t="s">
        <v>149</v>
      </c>
      <c r="N31" s="21"/>
      <c r="O31" s="21"/>
      <c r="P31" s="21"/>
      <c r="Q31" s="21"/>
      <c r="R31" s="21"/>
    </row>
    <row r="32" spans="1:23" x14ac:dyDescent="0.25">
      <c r="C32" s="22" t="s">
        <v>150</v>
      </c>
      <c r="D32" s="22"/>
      <c r="E32" s="22"/>
      <c r="F32" s="22"/>
      <c r="M32" s="22" t="s">
        <v>143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146</v>
      </c>
      <c r="D34" s="21"/>
      <c r="E34" s="21"/>
      <c r="F34" s="21"/>
      <c r="M34" s="21" t="s">
        <v>146</v>
      </c>
      <c r="N34" s="21"/>
      <c r="O34" s="21"/>
      <c r="P34" s="21"/>
      <c r="Q34" s="21"/>
      <c r="R34" s="21"/>
    </row>
    <row r="35" spans="3:18" x14ac:dyDescent="0.25">
      <c r="C35" s="21" t="s">
        <v>147</v>
      </c>
      <c r="D35" s="21"/>
      <c r="E35" s="21"/>
      <c r="F35" s="21"/>
      <c r="M35" s="21" t="s">
        <v>147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44264.546773427297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151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Общо</vt:lpstr>
      <vt:lpstr>1.СУ "Христо Смирненски" гр.Гул</vt:lpstr>
      <vt:lpstr>2.ОУ "Христо Ботев" с.Брест</vt:lpstr>
      <vt:lpstr>3.СУ "Асен Златаров" с.Гиген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2021-03-09T13:07:19Z</dcterms:created>
  <dcterms:modified xsi:type="dcterms:W3CDTF">2021-03-15T08:25:54Z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</Properties>
</file>